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6\L_20260221\УНЦ\"/>
    </mc:Choice>
  </mc:AlternateContent>
  <xr:revisionPtr revIDLastSave="0" documentId="13_ncr:1_{903B27CE-693D-4661-8656-AD32827E02CA}" xr6:coauthVersionLast="47" xr6:coauthVersionMax="47" xr10:uidLastSave="{00000000-0000-0000-0000-000000000000}"/>
  <bookViews>
    <workbookView xWindow="-32310" yWindow="165" windowWidth="23655" windowHeight="1171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Лист1!$A$1:$K$15</definedName>
  </definedNames>
  <calcPr calcId="191029"/>
</workbook>
</file>

<file path=xl/calcChain.xml><?xml version="1.0" encoding="utf-8"?>
<calcChain xmlns="http://schemas.openxmlformats.org/spreadsheetml/2006/main">
  <c r="I8" i="1" l="1"/>
  <c r="I9" i="1"/>
  <c r="I10" i="1"/>
  <c r="I11" i="1"/>
  <c r="I7" i="1"/>
  <c r="H9" i="1" l="1"/>
  <c r="J9" i="1" l="1"/>
  <c r="H10" i="1"/>
  <c r="H8" i="1" l="1"/>
  <c r="J10" i="1"/>
  <c r="H7" i="1"/>
  <c r="J7" i="1" l="1"/>
  <c r="J8" i="1"/>
  <c r="J11" i="1" l="1"/>
</calcChain>
</file>

<file path=xl/sharedStrings.xml><?xml version="1.0" encoding="utf-8"?>
<sst xmlns="http://schemas.openxmlformats.org/spreadsheetml/2006/main" count="31" uniqueCount="30">
  <si>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</si>
  <si>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</si>
  <si>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</si>
  <si>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</si>
  <si>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</si>
  <si>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</si>
  <si>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</si>
  <si>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</si>
  <si>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</si>
  <si>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</si>
  <si>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</si>
  <si>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 xml:space="preserve">Проектно-изыскательские работы по КЛ </t>
  </si>
  <si>
    <t>П5-01</t>
  </si>
  <si>
    <t>Устройство траншеи КЛ и восстановление благоустройства по трассе</t>
  </si>
  <si>
    <t>Б2-02-1</t>
  </si>
  <si>
    <t xml:space="preserve"> 6кВ</t>
  </si>
  <si>
    <t>6кВ</t>
  </si>
  <si>
    <t>Коэффициенты перехода (пересчета) от базового УНЦ к УНЦ субъектов Российской Федерации</t>
  </si>
  <si>
    <t>выполнения специального перехода кабельной линии методом ГНБ</t>
  </si>
  <si>
    <t>Н1-01</t>
  </si>
  <si>
    <t>км</t>
  </si>
  <si>
    <t>К1-06-1</t>
  </si>
  <si>
    <t>Величина затрат, тыс рублей (без НДС), на 01.01.2021г.</t>
  </si>
  <si>
    <t>Цена ТСО без НДС</t>
  </si>
  <si>
    <t xml:space="preserve">Закольцовка КЛ- 6кВ </t>
  </si>
  <si>
    <t>Монтаж КЛ АВБбШВ 3*150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</si>
  <si>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2026г.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</si>
  <si>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2023г.)*1,04(прогноз инфляции 2024г.)*1,04(прогноз инфляции 2025г.)=1,362</t>
  </si>
  <si>
    <t>Таким образом, переводной коэффициент для перевода УНЦ в цены 2026 года получился в размере 1,362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</si>
  <si>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 20250211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</si>
</sst>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0" fontId="6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5"/>
  <sheetViews>
    <sheetView tabSelected="1" view="pageBreakPreview" topLeftCell="A10" zoomScale="98" zoomScaleNormal="102" zoomScaleSheetLayoutView="98" workbookViewId="0">
      <selection activeCell="H7" sqref="H7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7" t="s">
        <v>8</v>
      </c>
      <c r="C2" s="17"/>
      <c r="D2" s="17"/>
      <c r="E2" s="17"/>
      <c r="F2" s="17"/>
      <c r="G2" s="17"/>
      <c r="H2" s="17"/>
    </row>
    <row r="3" spans="1:11" ht="20.45" customHeight="1" x14ac:dyDescent="0.2">
      <c r="B3" s="17" t="s">
        <v>29</v>
      </c>
      <c r="C3" s="17"/>
      <c r="D3" s="17"/>
      <c r="E3" s="17"/>
      <c r="F3" s="17"/>
      <c r="G3" s="17"/>
      <c r="H3" s="17"/>
    </row>
    <row r="4" spans="1:11" ht="42" customHeight="1" x14ac:dyDescent="0.2">
      <c r="A4" s="18" t="s">
        <v>24</v>
      </c>
      <c r="B4" s="18"/>
      <c r="C4" s="18"/>
      <c r="D4" s="18"/>
      <c r="E4" s="18"/>
      <c r="F4" s="18"/>
      <c r="G4" s="18"/>
      <c r="H4" s="18"/>
      <c r="I4" s="18"/>
      <c r="J4" s="18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17</v>
      </c>
      <c r="H6" s="3" t="s">
        <v>9</v>
      </c>
      <c r="I6" s="2" t="s">
        <v>6</v>
      </c>
      <c r="J6" s="3" t="s">
        <v>22</v>
      </c>
      <c r="K6" s="14" t="s">
        <v>23</v>
      </c>
    </row>
    <row r="7" spans="1:11" ht="73.150000000000006" customHeight="1" x14ac:dyDescent="0.2">
      <c r="A7" s="2">
        <v>1</v>
      </c>
      <c r="B7" s="3" t="s">
        <v>11</v>
      </c>
      <c r="C7" s="3" t="s">
        <v>15</v>
      </c>
      <c r="D7" s="2">
        <v>2</v>
      </c>
      <c r="E7" s="11" t="s">
        <v>12</v>
      </c>
      <c r="F7" s="3">
        <v>611</v>
      </c>
      <c r="G7" s="3"/>
      <c r="H7" s="7">
        <f>D7*F7</f>
        <v>1222</v>
      </c>
      <c r="I7" s="9">
        <f>1.034*1.043*1.038*1.04*1.04*1.04*1.04*1.04</f>
        <v>1.3619742514803772</v>
      </c>
      <c r="J7" s="5">
        <f>H7*I7</f>
        <v>1664.3325353090208</v>
      </c>
      <c r="K7" s="13"/>
    </row>
    <row r="8" spans="1:11" ht="73.150000000000006" customHeight="1" x14ac:dyDescent="0.2">
      <c r="A8" s="2">
        <v>2</v>
      </c>
      <c r="B8" s="12" t="s">
        <v>13</v>
      </c>
      <c r="C8" s="3" t="s">
        <v>20</v>
      </c>
      <c r="D8" s="2">
        <v>1.595</v>
      </c>
      <c r="E8" s="3" t="s">
        <v>14</v>
      </c>
      <c r="F8" s="3">
        <v>1428</v>
      </c>
      <c r="G8" s="3"/>
      <c r="H8" s="7">
        <f t="shared" ref="H8" si="0">D8*F8</f>
        <v>2277.66</v>
      </c>
      <c r="I8" s="9">
        <f t="shared" ref="I8:I11" si="1">1.034*1.043*1.038*1.04*1.04*1.04*1.04*1.04</f>
        <v>1.3619742514803772</v>
      </c>
      <c r="J8" s="5">
        <f t="shared" ref="J8:J10" si="2">H8*I8</f>
        <v>3102.1142736267957</v>
      </c>
      <c r="K8" s="13"/>
    </row>
    <row r="9" spans="1:11" ht="73.150000000000006" customHeight="1" x14ac:dyDescent="0.2">
      <c r="A9" s="2">
        <v>3</v>
      </c>
      <c r="B9" s="10" t="s">
        <v>18</v>
      </c>
      <c r="C9" s="3" t="s">
        <v>20</v>
      </c>
      <c r="D9" s="2">
        <v>6.5000000000000002E-2</v>
      </c>
      <c r="E9" s="3" t="s">
        <v>19</v>
      </c>
      <c r="F9" s="3">
        <v>15329</v>
      </c>
      <c r="G9" s="3"/>
      <c r="H9" s="7">
        <f t="shared" ref="H9" si="3">D9*F9</f>
        <v>996.38499999999999</v>
      </c>
      <c r="I9" s="9">
        <f t="shared" si="1"/>
        <v>1.3619742514803772</v>
      </c>
      <c r="J9" s="5">
        <f t="shared" ref="J9" si="4">H9*I9</f>
        <v>1357.0507145612755</v>
      </c>
      <c r="K9" s="13"/>
    </row>
    <row r="10" spans="1:11" ht="73.150000000000006" customHeight="1" x14ac:dyDescent="0.2">
      <c r="A10" s="2">
        <v>4</v>
      </c>
      <c r="B10" s="2" t="s">
        <v>25</v>
      </c>
      <c r="C10" s="3" t="s">
        <v>16</v>
      </c>
      <c r="D10" s="2">
        <v>2</v>
      </c>
      <c r="E10" s="3" t="s">
        <v>21</v>
      </c>
      <c r="F10" s="3">
        <v>2136</v>
      </c>
      <c r="G10" s="3">
        <v>1.02</v>
      </c>
      <c r="H10" s="7">
        <f>D10*F10*G10</f>
        <v>4357.4400000000005</v>
      </c>
      <c r="I10" s="9">
        <f t="shared" si="1"/>
        <v>1.3619742514803772</v>
      </c>
      <c r="J10" s="5">
        <f t="shared" si="2"/>
        <v>5934.7210823706555</v>
      </c>
      <c r="K10" s="13"/>
    </row>
    <row r="11" spans="1:11" ht="60" x14ac:dyDescent="0.2">
      <c r="A11" s="4"/>
      <c r="B11" s="8" t="s">
        <v>10</v>
      </c>
      <c r="C11" s="4"/>
      <c r="D11" s="4"/>
      <c r="E11" s="4"/>
      <c r="F11" s="4"/>
      <c r="G11" s="4"/>
      <c r="H11" s="4"/>
      <c r="I11" s="9">
        <f t="shared" si="1"/>
        <v>1.3619742514803772</v>
      </c>
      <c r="J11" s="5">
        <f>SUM(J7:J10)</f>
        <v>12058.218605867747</v>
      </c>
      <c r="K11" s="4">
        <v>2000</v>
      </c>
    </row>
    <row r="12" spans="1:11" x14ac:dyDescent="0.2">
      <c r="A12" s="6" t="s">
        <v>7</v>
      </c>
    </row>
    <row r="13" spans="1:11" ht="25.15" customHeight="1" x14ac:dyDescent="0.2">
      <c r="A13" s="19" t="s">
        <v>26</v>
      </c>
      <c r="B13" s="19"/>
      <c r="C13" s="19"/>
      <c r="D13" s="19"/>
      <c r="E13" s="19"/>
      <c r="F13" s="19"/>
      <c r="G13" s="19"/>
      <c r="H13" s="19"/>
      <c r="I13" s="19"/>
      <c r="J13" s="19"/>
      <c r="K13" s="15"/>
    </row>
    <row r="14" spans="1:11" ht="27" customHeight="1" x14ac:dyDescent="0.2">
      <c r="A14" s="16" t="s">
        <v>27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spans="1:11" x14ac:dyDescent="0.2">
      <c r="A15" s="1" t="s">
        <v>28</v>
      </c>
    </row>
  </sheetData>
  <mergeCells count="5">
    <mergeCell ref="A14:K14"/>
    <mergeCell ref="B2:H2"/>
    <mergeCell ref="B3:H3"/>
    <mergeCell ref="A4:J4"/>
    <mergeCell ref="A13:J13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2021-06-29T09:38:39Z</dcterms:modified>
</cp:coreProperties>
</file>